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24240" windowHeight="10410" tabRatio="923" activeTab="3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J13" i="4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<sst xmlns="http://schemas.openxmlformats.org/spreadsheetml/2006/main" count="642" uniqueCount="57">
  <si>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</si>
  <si>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</si>
  <si>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</si>
  <si>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</si>
  <si>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</si>
  <si>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</si>
  <si>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</si>
  <si>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</si>
  <si>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</si>
  <si>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</si>
  <si>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</si>
  <si>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</si>
  <si>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</si>
  <si>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</si>
  <si>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</si>
  <si>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</si>
  <si>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</si>
  <si>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</si>
  <si>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</si>
  <si>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</si>
  <si>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</si>
  <si>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</si>
  <si>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</si>
  <si>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</si>
  <si>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</si>
  <si>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>ԾԱՆՈԹՈՒԹՅՈՒՆ՝  ԵԼԻՑԸ ՍԿՎՈՒՄ Է 14446, ՎԵՐՋԻՆ ԵԼԻՑ՝ 17893,  ԸՆԴԱՄԵՆԸ՝ 3448</t>
  </si>
  <si>
    <t>ԾԱՆՈԹՈՒԹՅՈՒՆ՝ ՍԿՎՈՒՄ Է ԵԼԻՑԸ՝ 24356 , ՎԵՐՋԻՆ ԵԼԻՑ՝ 27373, ԸՆԴԱՄԵՆԸ՝ 3018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</si>
  <si>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</si>
  <si>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</si>
  <si>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</si>
  <si>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</si>
  <si>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</si>
  <si>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</si>
  <si>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</si>
  <si>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</si>
  <si>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ԾԱՆՈԹՈՒԹՅՈՒՆ՝  ԵԼԻՑԸ ՍԿՎՈՒՄ Է  0, ՎԵՐՋԻՆ ԵԼԻՑ՝ 0,  ԸՆԴԱՄԵՆԸ՝ 0</t>
  </si>
  <si>
    <t>2025թ. հուլիս ամսվա ընթացքում</t>
  </si>
  <si>
    <t>ԾԱՆՈԹՈՒԹՅՈՒՆ՝  ԵԼԻՑԸ ՍԿՎՈՒՄ Է 0, ՎԵՐՋԻՆ ԵԼԻՑ՝ 0,  ԸՆԴԱՄԵՆԸ՝ 0</t>
  </si>
  <si>
    <t>2025թ. օգոստոս ամսվա ընթացքում</t>
  </si>
  <si>
    <t>2025թ. սեպտեմբեր ամսվա ընթացքում</t>
  </si>
  <si>
    <t>ԾԱՆՈԹՈՒԹՅՈՒՆ՝ ԱՌԱՋԻՆ ԵԼԻՑԸ 0, ՎԵՐՋԻՆ ԵԼԻՑ՝ 0,  ԸՆԴԱՄԵՆԸ՝ 0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</si>
  <si>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</si>
  <si>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</si>
  <si>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</si>
  <si>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0, ՎԵՐՋԻՆ ԵԼԻՑ՝ 0, ԸՆԴԱՄԵՆԸ՝ 0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</si>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</sst>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2527</v>
      </c>
      <c r="D9" s="96">
        <v>1652</v>
      </c>
      <c r="E9" s="111">
        <f>E13</f>
        <v>842</v>
      </c>
      <c r="F9" s="111"/>
      <c r="G9" s="111"/>
      <c r="H9" s="111"/>
      <c r="I9" s="111"/>
      <c r="J9" s="111"/>
      <c r="K9" s="111"/>
      <c r="L9" s="31">
        <f>Q9+R9</f>
        <v>33</v>
      </c>
      <c r="M9" s="108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863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84">
        <v>842</v>
      </c>
      <c r="F13" s="85"/>
      <c r="G13" s="86"/>
      <c r="H13" s="87">
        <v>21</v>
      </c>
      <c r="I13" s="87"/>
      <c r="J13" s="87">
        <f>E13+H13</f>
        <v>863</v>
      </c>
      <c r="K13" s="87"/>
      <c r="L13" s="117"/>
      <c r="M13" s="108"/>
      <c r="N13" s="77"/>
      <c r="O13" s="80"/>
      <c r="P13" s="80"/>
      <c r="Q13" s="71"/>
      <c r="R13" s="120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1" t="s">
        <v>52</v>
      </c>
      <c r="C23" s="101"/>
      <c r="D23" s="101"/>
      <c r="E23" s="101"/>
      <c r="F23" s="101"/>
      <c r="G23" s="101"/>
      <c r="H23" s="101"/>
      <c r="I23" s="10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6" spans="1:18">
      <c r="B26" s="99" t="s">
        <v>53</v>
      </c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77" t="s">
        <v>13</v>
      </c>
      <c r="B7" s="131"/>
      <c r="C7" s="131" t="s">
        <v>0</v>
      </c>
      <c r="D7" s="133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3"/>
      <c r="P7" s="133"/>
      <c r="Q7" s="186"/>
      <c r="R7" s="32" t="s">
        <v>9</v>
      </c>
    </row>
    <row r="8" spans="1:21" ht="71.25" customHeight="1" thickBot="1">
      <c r="A8" s="178"/>
      <c r="B8" s="132"/>
      <c r="C8" s="132"/>
      <c r="D8" s="134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57" t="s">
        <v>14</v>
      </c>
      <c r="B9" s="160" t="s">
        <v>21</v>
      </c>
      <c r="C9" s="168">
        <f>D9+E9+L9</f>
        <v>2885</v>
      </c>
      <c r="D9" s="171">
        <v>1914</v>
      </c>
      <c r="E9" s="187">
        <f>E13</f>
        <v>906</v>
      </c>
      <c r="F9" s="187"/>
      <c r="G9" s="187"/>
      <c r="H9" s="187"/>
      <c r="I9" s="187"/>
      <c r="J9" s="187"/>
      <c r="K9" s="187"/>
      <c r="L9" s="37">
        <f>Q9+R9</f>
        <v>65</v>
      </c>
      <c r="M9" s="184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>
      <c r="A10" s="158"/>
      <c r="B10" s="161"/>
      <c r="C10" s="169"/>
      <c r="D10" s="172"/>
      <c r="E10" s="188" t="s">
        <v>18</v>
      </c>
      <c r="F10" s="189"/>
      <c r="G10" s="189"/>
      <c r="H10" s="189"/>
      <c r="I10" s="189"/>
      <c r="J10" s="189"/>
      <c r="K10" s="190"/>
      <c r="L10" s="154"/>
      <c r="M10" s="184"/>
      <c r="N10" s="142"/>
      <c r="O10" s="135"/>
      <c r="P10" s="135"/>
      <c r="Q10" s="154"/>
      <c r="R10" s="192"/>
    </row>
    <row r="11" spans="1:21" ht="24" customHeight="1">
      <c r="A11" s="158"/>
      <c r="B11" s="161"/>
      <c r="C11" s="169"/>
      <c r="D11" s="172"/>
      <c r="E11" s="195">
        <f>E13+H13</f>
        <v>928</v>
      </c>
      <c r="F11" s="196"/>
      <c r="G11" s="196"/>
      <c r="H11" s="196"/>
      <c r="I11" s="196"/>
      <c r="J11" s="196"/>
      <c r="K11" s="197"/>
      <c r="L11" s="155"/>
      <c r="M11" s="184"/>
      <c r="N11" s="143"/>
      <c r="O11" s="136"/>
      <c r="P11" s="136"/>
      <c r="Q11" s="155"/>
      <c r="R11" s="193"/>
    </row>
    <row r="12" spans="1:21" ht="31.5" customHeight="1">
      <c r="A12" s="158"/>
      <c r="B12" s="161"/>
      <c r="C12" s="169"/>
      <c r="D12" s="172"/>
      <c r="E12" s="174" t="s">
        <v>19</v>
      </c>
      <c r="F12" s="175"/>
      <c r="G12" s="176"/>
      <c r="H12" s="198" t="s">
        <v>20</v>
      </c>
      <c r="I12" s="198"/>
      <c r="J12" s="166" t="s">
        <v>17</v>
      </c>
      <c r="K12" s="167"/>
      <c r="L12" s="155"/>
      <c r="M12" s="184"/>
      <c r="N12" s="143"/>
      <c r="O12" s="136"/>
      <c r="P12" s="136"/>
      <c r="Q12" s="155"/>
      <c r="R12" s="193"/>
    </row>
    <row r="13" spans="1:21" ht="31.5" customHeight="1" thickBot="1">
      <c r="A13" s="159"/>
      <c r="B13" s="162"/>
      <c r="C13" s="170"/>
      <c r="D13" s="173"/>
      <c r="E13" s="139">
        <v>906</v>
      </c>
      <c r="F13" s="140"/>
      <c r="G13" s="141"/>
      <c r="H13" s="138">
        <v>22</v>
      </c>
      <c r="I13" s="138"/>
      <c r="J13" s="138">
        <f>E13+H13</f>
        <v>928</v>
      </c>
      <c r="K13" s="138"/>
      <c r="L13" s="191"/>
      <c r="M13" s="184"/>
      <c r="N13" s="144"/>
      <c r="O13" s="137"/>
      <c r="P13" s="137"/>
      <c r="Q13" s="156"/>
      <c r="R13" s="194"/>
    </row>
    <row r="14" spans="1:21" ht="18">
      <c r="A14" s="148"/>
      <c r="B14" s="149"/>
      <c r="C14" s="149"/>
      <c r="D14" s="14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3"/>
      <c r="M14" s="44"/>
      <c r="N14" s="145"/>
      <c r="O14" s="146"/>
      <c r="P14" s="146"/>
      <c r="Q14" s="146"/>
      <c r="R14" s="147"/>
    </row>
    <row r="15" spans="1:21" ht="18">
      <c r="A15" s="148"/>
      <c r="B15" s="149"/>
      <c r="C15" s="149"/>
      <c r="D15" s="149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64"/>
      <c r="M15" s="2"/>
      <c r="N15" s="148"/>
      <c r="O15" s="149"/>
      <c r="P15" s="149"/>
      <c r="Q15" s="149"/>
      <c r="R15" s="150"/>
    </row>
    <row r="16" spans="1:21" ht="18">
      <c r="A16" s="148"/>
      <c r="B16" s="149"/>
      <c r="C16" s="149"/>
      <c r="D16" s="149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64"/>
      <c r="M16" s="2"/>
      <c r="N16" s="148"/>
      <c r="O16" s="149"/>
      <c r="P16" s="149"/>
      <c r="Q16" s="149"/>
      <c r="R16" s="150"/>
    </row>
    <row r="17" spans="1:18" ht="18">
      <c r="A17" s="148"/>
      <c r="B17" s="149"/>
      <c r="C17" s="149"/>
      <c r="D17" s="149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64"/>
      <c r="M17" s="2"/>
      <c r="N17" s="148"/>
      <c r="O17" s="149"/>
      <c r="P17" s="149"/>
      <c r="Q17" s="149"/>
      <c r="R17" s="150"/>
    </row>
    <row r="18" spans="1:18" ht="18.75" thickBot="1">
      <c r="A18" s="151"/>
      <c r="B18" s="152"/>
      <c r="C18" s="152"/>
      <c r="D18" s="152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65"/>
      <c r="M18" s="51"/>
      <c r="N18" s="151"/>
      <c r="O18" s="152"/>
      <c r="P18" s="152"/>
      <c r="Q18" s="152"/>
      <c r="R18" s="153"/>
    </row>
    <row r="23" spans="1:18">
      <c r="B23" s="101" t="s">
        <v>54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3382</v>
      </c>
      <c r="D9" s="96">
        <v>2321</v>
      </c>
      <c r="E9" s="111">
        <f>E13</f>
        <v>1008</v>
      </c>
      <c r="F9" s="111"/>
      <c r="G9" s="111"/>
      <c r="H9" s="111"/>
      <c r="I9" s="111"/>
      <c r="J9" s="111"/>
      <c r="K9" s="111"/>
      <c r="L9" s="31">
        <f>Q9+R9</f>
        <v>53</v>
      </c>
      <c r="M9" s="108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1044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1008</v>
      </c>
      <c r="F13" s="140"/>
      <c r="G13" s="141"/>
      <c r="H13" s="138">
        <v>36</v>
      </c>
      <c r="I13" s="138"/>
      <c r="J13" s="138">
        <f>E13+H13</f>
        <v>1044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1" t="s">
        <v>55</v>
      </c>
      <c r="C23" s="101"/>
      <c r="D23" s="101"/>
      <c r="E23" s="101"/>
      <c r="F23" s="101"/>
      <c r="G23" s="101"/>
      <c r="H23" s="101"/>
      <c r="I23" s="101"/>
    </row>
    <row r="24" spans="1:18" ht="16.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5"/>
  <sheetViews>
    <sheetView tabSelected="1" topLeftCell="B1" workbookViewId="0">
      <selection activeCell="E15" sqref="E15:F1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3105</v>
      </c>
      <c r="D9" s="96">
        <v>2150</v>
      </c>
      <c r="E9" s="111">
        <f>E13</f>
        <v>891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921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891</v>
      </c>
      <c r="F13" s="140"/>
      <c r="G13" s="141"/>
      <c r="H13" s="138">
        <v>30</v>
      </c>
      <c r="I13" s="138"/>
      <c r="J13" s="138">
        <f>E13+H13</f>
        <v>921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1" t="s">
        <v>56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33" spans="6:8">
      <c r="F33" s="1">
        <v>61</v>
      </c>
      <c r="H33" s="1">
        <v>31</v>
      </c>
    </row>
    <row r="34" spans="6:8">
      <c r="F34" s="1">
        <v>3</v>
      </c>
      <c r="H34" s="1">
        <v>2</v>
      </c>
    </row>
    <row r="35" spans="6:8">
      <c r="F35" s="1">
        <f>SUM(F33:F34)</f>
        <v>64</v>
      </c>
    </row>
  </sheetData>
  <mergeCells count="33">
    <mergeCell ref="J13:K13"/>
    <mergeCell ref="A14:D18"/>
    <mergeCell ref="N14:R18"/>
    <mergeCell ref="L14:L18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H12:I12"/>
    <mergeCell ref="J12:K12"/>
    <mergeCell ref="H13:I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B3" sqref="B3:R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1" t="s">
        <v>25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 t="s">
        <v>24</v>
      </c>
      <c r="C25" s="179"/>
      <c r="D25" s="179"/>
      <c r="E25" s="179"/>
      <c r="F25" s="179"/>
      <c r="G25" s="179"/>
      <c r="H25" s="179"/>
      <c r="I25" s="179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1" t="s">
        <v>35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D9" sqref="D9:D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1" t="s">
        <v>37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1" t="s">
        <v>26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L27" sqref="L27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40</v>
      </c>
      <c r="C23" s="101"/>
      <c r="D23" s="101"/>
      <c r="E23" s="101"/>
      <c r="F23" s="101"/>
      <c r="G23" s="101"/>
      <c r="H23" s="101"/>
      <c r="I23" s="101"/>
      <c r="R23" s="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  <row r="26" spans="1:18">
      <c r="K26" s="1" t="s">
        <v>27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" workbookViewId="0">
      <selection activeCell="O25" sqref="O25:Q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1" t="s">
        <v>40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  <mergeCell ref="P10:P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zoomScaleNormal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>
        <f>E13+H13</f>
        <v>0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1" t="s">
        <v>44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45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8794</v>
      </c>
      <c r="D9" s="96">
        <f>'Ե-01'!D9:D13+'Ե-02'!D9:D13+'Ե-03'!D9:D13</f>
        <v>5887</v>
      </c>
      <c r="E9" s="205">
        <f>E13</f>
        <v>2756</v>
      </c>
      <c r="F9" s="206"/>
      <c r="G9" s="206"/>
      <c r="H9" s="206"/>
      <c r="I9" s="206"/>
      <c r="J9" s="206"/>
      <c r="K9" s="207"/>
      <c r="L9" s="31">
        <f>Q9+R9</f>
        <v>151</v>
      </c>
      <c r="M9" s="108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2835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2756</v>
      </c>
      <c r="F13" s="85"/>
      <c r="G13" s="86"/>
      <c r="H13" s="87">
        <f>'Ե-01'!H13:I13+'Ե-02'!H13:I13+'Ե-03'!H13:I13</f>
        <v>79</v>
      </c>
      <c r="I13" s="87"/>
      <c r="J13" s="87">
        <f>E13+H13</f>
        <v>2835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3105</v>
      </c>
      <c r="D9" s="96">
        <f>'Ե-04'!D9:D13+'Ե-05'!D9:D13+'Ե-06'!D9:D13</f>
        <v>2150</v>
      </c>
      <c r="E9" s="205">
        <f>E13</f>
        <v>891</v>
      </c>
      <c r="F9" s="206"/>
      <c r="G9" s="206"/>
      <c r="H9" s="206"/>
      <c r="I9" s="206"/>
      <c r="J9" s="206"/>
      <c r="K9" s="207"/>
      <c r="L9" s="31">
        <f>Q9+R9</f>
        <v>64</v>
      </c>
      <c r="M9" s="108"/>
      <c r="N9" s="27">
        <f>O9+P9+Q9</f>
        <v>156</v>
      </c>
      <c r="O9" s="24">
        <f>'Ե-04'!O9+'Ե-05'!O9+'Ե-06'!O9</f>
        <v>115</v>
      </c>
      <c r="P9" s="24">
        <f>'Ե-04'!P9+'Ե-05'!P9+'Ե-06'!P9</f>
        <v>8</v>
      </c>
      <c r="Q9" s="24">
        <f>'Ե-04'!Q9+'Ե-05'!Q9+'Ե-06'!Q9</f>
        <v>33</v>
      </c>
      <c r="R9" s="24">
        <f>'Ե-04'!R9+'Ե-05'!R9+'Ե-06'!R9</f>
        <v>31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921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891</v>
      </c>
      <c r="F13" s="85"/>
      <c r="G13" s="86"/>
      <c r="H13" s="87">
        <f>'Ե-04'!H13:I1319</f>
        <v>30</v>
      </c>
      <c r="I13" s="87"/>
      <c r="J13" s="87">
        <f>E13+H13</f>
        <v>921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457</v>
      </c>
      <c r="G15" s="7">
        <f>IFERROR(F15/$E$13,"")</f>
        <v>0.51290684624017957</v>
      </c>
      <c r="H15" s="23">
        <v>0</v>
      </c>
      <c r="I15" s="7">
        <f>IFERROR(H15/$E$13,"")</f>
        <v>0</v>
      </c>
      <c r="J15" s="17">
        <f>F15+H15</f>
        <v>457</v>
      </c>
      <c r="K15" s="29">
        <f>IFERROR(J15/$J$13,"")</f>
        <v>0.49619978284473398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128</v>
      </c>
      <c r="G16" s="7">
        <f t="shared" ref="G16:G17" si="0">IFERROR(F16/$E$13,"")</f>
        <v>0.143658810325477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128</v>
      </c>
      <c r="K16" s="29">
        <f t="shared" ref="K16:K18" si="2">IFERROR(J16/$J$13,"")</f>
        <v>0.13897937024972856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265</v>
      </c>
      <c r="G17" s="7">
        <f t="shared" si="0"/>
        <v>0.29741863075196406</v>
      </c>
      <c r="H17" s="23">
        <f>'Ե-04'!H17+'Ե-05'!H17+'Ե-06'!H17</f>
        <v>0</v>
      </c>
      <c r="I17" s="7">
        <f t="shared" si="1"/>
        <v>0</v>
      </c>
      <c r="J17" s="17">
        <f>F17+H17</f>
        <v>265</v>
      </c>
      <c r="K17" s="29">
        <f t="shared" si="2"/>
        <v>0.28773072747014117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41</v>
      </c>
      <c r="G18" s="7">
        <f>IFERROR(F18/$E$13,"")</f>
        <v>4.6015712682379348E-2</v>
      </c>
      <c r="H18" s="23">
        <f>'Ե-04'!H18+'Ե-05'!H18+'Ե-06'!H18</f>
        <v>0</v>
      </c>
      <c r="I18" s="7">
        <f>IFERROR(H18/$E$13,"")</f>
        <v>0</v>
      </c>
      <c r="J18" s="17">
        <f>F18+H18</f>
        <v>41</v>
      </c>
      <c r="K18" s="29">
        <f t="shared" si="2"/>
        <v>4.4516829533116177E-2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'Ե-07'!L9+'Ե-08'!L9+'Ե-09'!L9</f>
        <v>0</v>
      </c>
      <c r="M9" s="108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8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11899</v>
      </c>
      <c r="D9" s="96">
        <f>'Ե_1-ին եռ.'!D9:D13+'Ե_2-րդ եռ.'!D9:D13</f>
        <v>8037</v>
      </c>
      <c r="E9" s="205">
        <f>E13</f>
        <v>3647</v>
      </c>
      <c r="F9" s="206"/>
      <c r="G9" s="206"/>
      <c r="H9" s="206"/>
      <c r="I9" s="206"/>
      <c r="J9" s="206"/>
      <c r="K9" s="207"/>
      <c r="L9" s="31">
        <f>'Ե_1-ին եռ.'!L9+'Ե_2-րդ եռ.'!L9</f>
        <v>215</v>
      </c>
      <c r="M9" s="108"/>
      <c r="N9" s="27">
        <f>O9+P9+Q9</f>
        <v>619</v>
      </c>
      <c r="O9" s="24">
        <f>'Ե_1-ին եռ.'!O9+'Ե_2-րդ եռ.'!O9</f>
        <v>458</v>
      </c>
      <c r="P9" s="24">
        <f>'Ե_1-ին եռ.'!P9+'Ե_2-րդ եռ.'!P9</f>
        <v>48</v>
      </c>
      <c r="Q9" s="24">
        <f>'Ե_1-ին եռ.'!Q9+'Ե_2-րդ եռ.'!Q9</f>
        <v>113</v>
      </c>
      <c r="R9" s="24">
        <f>'Ե_1-ին եռ.'!R9+'Ե_2-րդ եռ.'!R9</f>
        <v>102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3756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3647</v>
      </c>
      <c r="F13" s="85"/>
      <c r="G13" s="86"/>
      <c r="H13" s="87">
        <f>'Ե_1-ին եռ.'!H13:I13+'Ե_2-րդ եռ.'!H13:I13</f>
        <v>109</v>
      </c>
      <c r="I13" s="87"/>
      <c r="J13" s="87">
        <f>E13+H13</f>
        <v>3756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1785</v>
      </c>
      <c r="G15" s="7">
        <f>IFERROR(F15/$E$13,"")</f>
        <v>0.4894433781190019</v>
      </c>
      <c r="H15" s="23">
        <f>'Ե_1-ին եռ.'!H15+'Ե_2-րդ եռ.'!H15</f>
        <v>0</v>
      </c>
      <c r="I15" s="7">
        <f>IFERROR(H15/$E$13,"")</f>
        <v>0</v>
      </c>
      <c r="J15" s="17">
        <f>F15+H15</f>
        <v>1785</v>
      </c>
      <c r="K15" s="29">
        <f>IFERROR(J15/$J$13,"")</f>
        <v>0.47523961661341851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341</v>
      </c>
      <c r="G16" s="7">
        <f t="shared" ref="G16:I17" si="0">IFERROR(F16/$E$13,"")</f>
        <v>9.3501508088840141E-2</v>
      </c>
      <c r="H16" s="23">
        <f>'Ե_1-ին եռ.'!H16+'Ե_2-րդ եռ.'!H16</f>
        <v>0</v>
      </c>
      <c r="I16" s="7">
        <f t="shared" si="0"/>
        <v>0</v>
      </c>
      <c r="J16" s="17">
        <f>F16+H16</f>
        <v>341</v>
      </c>
      <c r="K16" s="29">
        <f t="shared" ref="K16:K18" si="1">IFERROR(J16/$J$13,"")</f>
        <v>9.0788072417465393E-2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1348</v>
      </c>
      <c r="G17" s="7">
        <f t="shared" si="0"/>
        <v>0.36961886482040035</v>
      </c>
      <c r="H17" s="23">
        <f>'Ե_1-ին եռ.'!H17+'Ե_2-րդ եռ.'!H17</f>
        <v>0</v>
      </c>
      <c r="I17" s="7">
        <f t="shared" si="0"/>
        <v>0</v>
      </c>
      <c r="J17" s="17">
        <f>F17+H17</f>
        <v>1348</v>
      </c>
      <c r="K17" s="29">
        <f t="shared" si="1"/>
        <v>0.35889243876464322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173</v>
      </c>
      <c r="G18" s="7">
        <f>IFERROR(F18/$E$13,"")</f>
        <v>4.7436248971757612E-2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173</v>
      </c>
      <c r="K18" s="29">
        <f t="shared" si="1"/>
        <v>4.6059637912673056E-2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50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'Ե_3-րդ եռ.'!L9+'Ե_4-րդ եռ.'!L9</f>
        <v>0</v>
      </c>
      <c r="M9" s="108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51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64.5" customHeight="1">
      <c r="A7" s="127" t="s">
        <v>13</v>
      </c>
      <c r="B7" s="128"/>
      <c r="C7" s="128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2"/>
      <c r="F8" s="203"/>
      <c r="G8" s="203"/>
      <c r="H8" s="203"/>
      <c r="I8" s="203"/>
      <c r="J8" s="203"/>
      <c r="K8" s="2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11899</v>
      </c>
      <c r="D9" s="96">
        <f>'Ե_1-ին կիս.'!D9:D13+'Ե_2-րդ կիս.'!D9:D13</f>
        <v>8037</v>
      </c>
      <c r="E9" s="205">
        <f>E13</f>
        <v>3647</v>
      </c>
      <c r="F9" s="206"/>
      <c r="G9" s="206"/>
      <c r="H9" s="206"/>
      <c r="I9" s="206"/>
      <c r="J9" s="206"/>
      <c r="K9" s="207"/>
      <c r="L9" s="31">
        <f>'Ե_1-ին կիս.'!L9+'Ե_2-րդ կիս.'!L9</f>
        <v>215</v>
      </c>
      <c r="M9" s="108"/>
      <c r="N9" s="27">
        <f>O9+P9+Q9</f>
        <v>619</v>
      </c>
      <c r="O9" s="24">
        <f>'Ե_1-ին կիս.'!O9+'Ե_2-րդ կիս.'!O9</f>
        <v>458</v>
      </c>
      <c r="P9" s="24">
        <f>'Ե_1-ին կիս.'!P9+'Ե_2-րդ կիս.'!P9</f>
        <v>48</v>
      </c>
      <c r="Q9" s="24">
        <f>'Ե_1-ին կիս.'!Q9+'Ե_2-րդ կիս.'!Q9</f>
        <v>113</v>
      </c>
      <c r="R9" s="24">
        <f>'Ե_1-ին կիս.'!R9+'Ե_2-րդ կիս.'!R9</f>
        <v>102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3756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8" t="s">
        <v>20</v>
      </c>
      <c r="I12" s="208"/>
      <c r="J12" s="209" t="s">
        <v>17</v>
      </c>
      <c r="K12" s="209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3647</v>
      </c>
      <c r="F13" s="85"/>
      <c r="G13" s="86"/>
      <c r="H13" s="87">
        <f>'Ե_1-ին կիս.'!H13:I13+'Ե_2-րդ կիս.'!H13:I13</f>
        <v>109</v>
      </c>
      <c r="I13" s="87"/>
      <c r="J13" s="87">
        <f>E13+H13</f>
        <v>3756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1785</v>
      </c>
      <c r="G15" s="7">
        <f>IFERROR(F15/$E$13,"")</f>
        <v>0.4894433781190019</v>
      </c>
      <c r="H15" s="23">
        <v>0</v>
      </c>
      <c r="I15" s="7">
        <f>IFERROR(H15/$E$13,"")</f>
        <v>0</v>
      </c>
      <c r="J15" s="17">
        <f>F15+H15</f>
        <v>1785</v>
      </c>
      <c r="K15" s="29">
        <f>IFERROR(J15/$J$13,"")</f>
        <v>0.47523961661341851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341</v>
      </c>
      <c r="G16" s="7">
        <f t="shared" ref="G16:I17" si="0">IFERROR(F16/$E$13,"")</f>
        <v>9.3501508088840141E-2</v>
      </c>
      <c r="H16" s="23">
        <f>'Ե_1-ին կիս.'!H16+'Ե_2-րդ կիս.'!H16</f>
        <v>0</v>
      </c>
      <c r="I16" s="7">
        <f t="shared" si="0"/>
        <v>0</v>
      </c>
      <c r="J16" s="17">
        <f>F16+H16</f>
        <v>341</v>
      </c>
      <c r="K16" s="29">
        <f t="shared" ref="K16:K18" si="1">IFERROR(J16/$J$13,"")</f>
        <v>9.0788072417465393E-2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1348</v>
      </c>
      <c r="G17" s="7">
        <f t="shared" si="0"/>
        <v>0.36961886482040035</v>
      </c>
      <c r="H17" s="23">
        <f>'Ե_1-ին կիս.'!H17+'Ե_2-րդ կիս.'!H17</f>
        <v>0</v>
      </c>
      <c r="I17" s="7">
        <f t="shared" si="0"/>
        <v>0</v>
      </c>
      <c r="J17" s="17">
        <f>F17+H17</f>
        <v>1348</v>
      </c>
      <c r="K17" s="29">
        <f t="shared" si="1"/>
        <v>0.35889243876464322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173</v>
      </c>
      <c r="G18" s="7">
        <f>IFERROR(F18/$E$13,"")</f>
        <v>4.7436248971757612E-2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173</v>
      </c>
      <c r="K18" s="29">
        <f t="shared" si="1"/>
        <v>4.6059637912673056E-2</v>
      </c>
      <c r="L18" s="19"/>
      <c r="M18" s="14"/>
      <c r="N18" s="66"/>
      <c r="O18" s="67"/>
      <c r="P18" s="67"/>
      <c r="Q18" s="67"/>
      <c r="R18" s="68"/>
    </row>
    <row r="22" spans="1:18">
      <c r="C22" s="101"/>
      <c r="D22" s="101"/>
      <c r="E22" s="101"/>
      <c r="F22" s="101"/>
      <c r="G22" s="101"/>
      <c r="H22" s="101"/>
      <c r="I22" s="101"/>
      <c r="J22" s="101"/>
    </row>
    <row r="23" spans="1:18">
      <c r="C23" s="101"/>
      <c r="D23" s="101"/>
      <c r="E23" s="101"/>
      <c r="F23" s="101"/>
      <c r="G23" s="101"/>
      <c r="H23" s="101"/>
      <c r="I23" s="101"/>
      <c r="J23" s="101"/>
    </row>
    <row r="24" spans="1:18" ht="15.75">
      <c r="C24" s="179"/>
      <c r="D24" s="179"/>
      <c r="E24" s="179"/>
      <c r="F24" s="179"/>
      <c r="G24" s="179"/>
      <c r="H24" s="179"/>
      <c r="I24" s="179"/>
      <c r="J24" s="179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2024-11-07T10:14:58Z</cp:lastPrinted>
  <dcterms:created xsi:type="dcterms:W3CDTF">2017-02-24T10:04:03Z</dcterms:created>
  <dcterms:modified xsi:type="dcterms:W3CDTF">2025-05-10T21:12:32Z</dcterms:modified>
</cp:coreProperties>
</file>